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январь 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84" i="1" l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L76" i="1"/>
  <c r="K76" i="1"/>
  <c r="J76" i="1"/>
  <c r="I76" i="1"/>
  <c r="H76" i="1"/>
  <c r="G76" i="1"/>
  <c r="F76" i="1"/>
  <c r="E76" i="1"/>
  <c r="D76" i="1"/>
  <c r="C76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I71" i="1"/>
  <c r="H71" i="1"/>
  <c r="H69" i="1" s="1"/>
  <c r="G71" i="1"/>
  <c r="F71" i="1"/>
  <c r="J71" i="1" s="1"/>
  <c r="J69" i="1" s="1"/>
  <c r="J70" i="1"/>
  <c r="I70" i="1"/>
  <c r="H70" i="1"/>
  <c r="G70" i="1"/>
  <c r="L69" i="1"/>
  <c r="K69" i="1"/>
  <c r="I69" i="1"/>
  <c r="G69" i="1"/>
  <c r="E69" i="1"/>
  <c r="D69" i="1"/>
  <c r="C69" i="1"/>
  <c r="J68" i="1"/>
  <c r="I68" i="1"/>
  <c r="H68" i="1"/>
  <c r="G6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L51" i="1"/>
  <c r="K51" i="1"/>
  <c r="J51" i="1"/>
  <c r="I51" i="1"/>
  <c r="H51" i="1"/>
  <c r="G51" i="1"/>
  <c r="F51" i="1"/>
  <c r="E51" i="1"/>
  <c r="D51" i="1"/>
  <c r="C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L46" i="1"/>
  <c r="K46" i="1"/>
  <c r="J46" i="1"/>
  <c r="I46" i="1"/>
  <c r="H46" i="1"/>
  <c r="G46" i="1"/>
  <c r="F46" i="1"/>
  <c r="E46" i="1"/>
  <c r="D46" i="1"/>
  <c r="C46" i="1"/>
  <c r="J45" i="1"/>
  <c r="I45" i="1"/>
  <c r="H45" i="1"/>
  <c r="G45" i="1"/>
  <c r="J44" i="1"/>
  <c r="I44" i="1"/>
  <c r="H44" i="1"/>
  <c r="G44" i="1"/>
  <c r="J43" i="1"/>
  <c r="I43" i="1"/>
  <c r="H43" i="1"/>
  <c r="G43" i="1"/>
  <c r="L42" i="1"/>
  <c r="K42" i="1"/>
  <c r="J42" i="1"/>
  <c r="I42" i="1"/>
  <c r="H42" i="1"/>
  <c r="G42" i="1"/>
  <c r="F42" i="1"/>
  <c r="E42" i="1"/>
  <c r="D42" i="1"/>
  <c r="C42" i="1"/>
  <c r="J41" i="1"/>
  <c r="I41" i="1"/>
  <c r="H41" i="1"/>
  <c r="G41" i="1"/>
  <c r="J40" i="1"/>
  <c r="I40" i="1"/>
  <c r="H40" i="1"/>
  <c r="G40" i="1"/>
  <c r="J39" i="1"/>
  <c r="I39" i="1"/>
  <c r="H39" i="1"/>
  <c r="G39" i="1"/>
  <c r="L38" i="1"/>
  <c r="K38" i="1"/>
  <c r="J38" i="1"/>
  <c r="I38" i="1"/>
  <c r="H38" i="1"/>
  <c r="G38" i="1"/>
  <c r="F38" i="1"/>
  <c r="E38" i="1"/>
  <c r="D38" i="1"/>
  <c r="C38" i="1"/>
  <c r="J37" i="1"/>
  <c r="I37" i="1"/>
  <c r="H37" i="1"/>
  <c r="G37" i="1"/>
  <c r="J36" i="1"/>
  <c r="I36" i="1"/>
  <c r="H36" i="1"/>
  <c r="G36" i="1"/>
  <c r="J35" i="1"/>
  <c r="I35" i="1"/>
  <c r="H35" i="1"/>
  <c r="G35" i="1"/>
  <c r="L34" i="1"/>
  <c r="K34" i="1"/>
  <c r="J34" i="1"/>
  <c r="I34" i="1"/>
  <c r="H34" i="1"/>
  <c r="G34" i="1"/>
  <c r="F34" i="1"/>
  <c r="E34" i="1"/>
  <c r="D34" i="1"/>
  <c r="C34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L26" i="1"/>
  <c r="K26" i="1"/>
  <c r="J26" i="1"/>
  <c r="I26" i="1"/>
  <c r="H26" i="1"/>
  <c r="G26" i="1"/>
  <c r="F26" i="1"/>
  <c r="E26" i="1"/>
  <c r="D26" i="1"/>
  <c r="C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L21" i="1"/>
  <c r="K21" i="1"/>
  <c r="J21" i="1"/>
  <c r="I21" i="1"/>
  <c r="H21" i="1"/>
  <c r="G21" i="1"/>
  <c r="F21" i="1"/>
  <c r="E21" i="1"/>
  <c r="D21" i="1"/>
  <c r="C21" i="1"/>
  <c r="J20" i="1"/>
  <c r="I20" i="1"/>
  <c r="H20" i="1"/>
  <c r="G20" i="1"/>
  <c r="J19" i="1"/>
  <c r="I19" i="1"/>
  <c r="H19" i="1"/>
  <c r="G19" i="1"/>
  <c r="J18" i="1"/>
  <c r="I18" i="1"/>
  <c r="H18" i="1"/>
  <c r="G18" i="1"/>
  <c r="L17" i="1"/>
  <c r="K17" i="1"/>
  <c r="J17" i="1"/>
  <c r="I17" i="1"/>
  <c r="H17" i="1"/>
  <c r="G17" i="1"/>
  <c r="F17" i="1"/>
  <c r="E17" i="1"/>
  <c r="D17" i="1"/>
  <c r="C17" i="1"/>
  <c r="J16" i="1"/>
  <c r="I16" i="1"/>
  <c r="H16" i="1"/>
  <c r="G16" i="1"/>
  <c r="J15" i="1"/>
  <c r="I15" i="1"/>
  <c r="H15" i="1"/>
  <c r="G15" i="1"/>
  <c r="J14" i="1"/>
  <c r="I14" i="1"/>
  <c r="H14" i="1"/>
  <c r="G14" i="1"/>
  <c r="L13" i="1"/>
  <c r="K13" i="1"/>
  <c r="J13" i="1"/>
  <c r="I13" i="1"/>
  <c r="H13" i="1"/>
  <c r="G13" i="1"/>
  <c r="F13" i="1"/>
  <c r="E13" i="1"/>
  <c r="D13" i="1"/>
  <c r="C13" i="1"/>
  <c r="J12" i="1"/>
  <c r="I12" i="1"/>
  <c r="H12" i="1"/>
  <c r="G12" i="1"/>
  <c r="J11" i="1"/>
  <c r="I11" i="1"/>
  <c r="H11" i="1"/>
  <c r="G11" i="1"/>
  <c r="J10" i="1"/>
  <c r="I10" i="1"/>
  <c r="H10" i="1"/>
  <c r="G10" i="1"/>
  <c r="L9" i="1"/>
  <c r="K9" i="1"/>
  <c r="J9" i="1"/>
  <c r="I9" i="1"/>
  <c r="H9" i="1"/>
  <c r="G9" i="1"/>
  <c r="F9" i="1"/>
  <c r="E9" i="1"/>
  <c r="D9" i="1"/>
  <c r="C9" i="1"/>
  <c r="F69" i="1" l="1"/>
</calcChain>
</file>

<file path=xl/sharedStrings.xml><?xml version="1.0" encoding="utf-8"?>
<sst xmlns="http://schemas.openxmlformats.org/spreadsheetml/2006/main" count="152" uniqueCount="55">
  <si>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</si>
  <si>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</si>
  <si>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</si>
  <si>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</si>
  <si>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</si>
  <si>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</si>
  <si>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</si>
  <si>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</si>
  <si>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</si>
  <si>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</si>
  <si>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</si>
  <si>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</si>
  <si>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</si>
  <si>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</si>
  <si>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</si>
  <si>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</si>
  <si>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</si>
  <si>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</si>
  <si>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</si>
  <si>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</si>
  <si>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</si>
  <si>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</si>
  <si>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</si>
  <si>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</si>
  <si>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</si>
  <si>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</si>
  <si>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</si>
  <si>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</si>
  <si>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</si>
  <si>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</si>
  <si>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</si>
  <si>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</si>
  <si>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Выполнение годового плана ремонтов</t>
  </si>
  <si>
    <t xml:space="preserve">основного оборудования  объектов электрических сетей 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</si>
  <si>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</si>
  <si>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</si>
  <si>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</si>
  <si>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</si>
  <si>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</si>
  <si>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</si>
  <si>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</si>
  <si>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</si>
  <si>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</si>
  <si>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</si>
  <si>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</si>
  <si>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</si>
  <si>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</si>
  <si>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</si>
  <si>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</si>
  <si>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</si>
  <si>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>1. Выполнение графика по выводу в  ремонт за январь 2017 г.</t>
  </si>
  <si>
    <t>2. Выполнение графика окончания ремонта за январь 2017 г.</t>
  </si>
  <si>
    <t>Выполнение графика ремонта за январь 2017 г.</t>
  </si>
  <si>
    <t>Заместитель главного инженера по ремонтам и инжинирингу                                                                           Р.С. Бикбаев</t>
  </si>
  <si>
    <t>Выполнение аварийно-восстановительных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</si>
</sst>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23" xfId="0" applyNumberFormat="1" applyFont="1" applyFill="1" applyBorder="1" applyAlignment="1">
      <alignment horizontal="left" vertical="center" wrapText="1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4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390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390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390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390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390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52" name="Line 79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3" name="Line 80"/>
        <xdr:cNvSpPr>
          <a:spLocks noChangeShapeType="1"/>
        </xdr:cNvSpPr>
      </xdr:nvSpPr>
      <xdr:spPr bwMode="auto">
        <a:xfrm>
          <a:off x="43243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4" name="Line 81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5" name="Line 82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6" name="Line 83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57" name="Line 86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8" name="Line 87"/>
        <xdr:cNvSpPr>
          <a:spLocks noChangeShapeType="1"/>
        </xdr:cNvSpPr>
      </xdr:nvSpPr>
      <xdr:spPr bwMode="auto">
        <a:xfrm>
          <a:off x="43243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9" name="Line 88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0" name="Line 89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1" name="Line 90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62" name="Line 93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3" name="Line 94"/>
        <xdr:cNvSpPr>
          <a:spLocks noChangeShapeType="1"/>
        </xdr:cNvSpPr>
      </xdr:nvSpPr>
      <xdr:spPr bwMode="auto">
        <a:xfrm>
          <a:off x="43243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4" name="Line 95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5" name="Line 96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6" name="Line 97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67" name="Line 100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1"/>
        <xdr:cNvSpPr>
          <a:spLocks noChangeShapeType="1"/>
        </xdr:cNvSpPr>
      </xdr:nvSpPr>
      <xdr:spPr bwMode="auto">
        <a:xfrm>
          <a:off x="43243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2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03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04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72" name="Line 107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3" name="Line 108"/>
        <xdr:cNvSpPr>
          <a:spLocks noChangeShapeType="1"/>
        </xdr:cNvSpPr>
      </xdr:nvSpPr>
      <xdr:spPr bwMode="auto">
        <a:xfrm>
          <a:off x="43243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4" name="Line 109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5" name="Line 110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6" name="Line 111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77" name="Line 114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8" name="Line 115"/>
        <xdr:cNvSpPr>
          <a:spLocks noChangeShapeType="1"/>
        </xdr:cNvSpPr>
      </xdr:nvSpPr>
      <xdr:spPr bwMode="auto">
        <a:xfrm>
          <a:off x="43243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9" name="Line 116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0" name="Line 117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1" name="Line 118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2" name="Line 121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3" name="Line 122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4" name="Line 123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5" name="Line 124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86" name="Line 127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7" name="Line 128"/>
        <xdr:cNvSpPr>
          <a:spLocks noChangeShapeType="1"/>
        </xdr:cNvSpPr>
      </xdr:nvSpPr>
      <xdr:spPr bwMode="auto">
        <a:xfrm>
          <a:off x="43243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8" name="Line 129"/>
        <xdr:cNvSpPr>
          <a:spLocks noChangeShapeType="1"/>
        </xdr:cNvSpPr>
      </xdr:nvSpPr>
      <xdr:spPr bwMode="auto">
        <a:xfrm>
          <a:off x="43243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9" name="Line 130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0" name="Line 131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1" name="Line 132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2" name="Line 135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93" name="Line 136"/>
        <xdr:cNvSpPr>
          <a:spLocks noChangeShapeType="1"/>
        </xdr:cNvSpPr>
      </xdr:nvSpPr>
      <xdr:spPr bwMode="auto">
        <a:xfrm>
          <a:off x="43243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4" name="Line 137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5" name="Line 138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6" name="Line 139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97" name="Line 142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98" name="Line 144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9" name="Line 145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0" name="Line 146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1" name="Line 149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52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53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04" name="Line 156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05" name="Line 164"/>
        <xdr:cNvSpPr>
          <a:spLocks noChangeShapeType="1"/>
        </xdr:cNvSpPr>
      </xdr:nvSpPr>
      <xdr:spPr bwMode="auto">
        <a:xfrm>
          <a:off x="43243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06" name="Line 165"/>
        <xdr:cNvSpPr>
          <a:spLocks noChangeShapeType="1"/>
        </xdr:cNvSpPr>
      </xdr:nvSpPr>
      <xdr:spPr bwMode="auto">
        <a:xfrm>
          <a:off x="4848225" y="78390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07" name="Line 166"/>
        <xdr:cNvSpPr>
          <a:spLocks noChangeShapeType="1"/>
        </xdr:cNvSpPr>
      </xdr:nvSpPr>
      <xdr:spPr bwMode="auto">
        <a:xfrm>
          <a:off x="54864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8" name="Line 167"/>
        <xdr:cNvSpPr>
          <a:spLocks noChangeShapeType="1"/>
        </xdr:cNvSpPr>
      </xdr:nvSpPr>
      <xdr:spPr bwMode="auto">
        <a:xfrm>
          <a:off x="60007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09" name="Line 168"/>
        <xdr:cNvSpPr>
          <a:spLocks noChangeShapeType="1"/>
        </xdr:cNvSpPr>
      </xdr:nvSpPr>
      <xdr:spPr bwMode="auto">
        <a:xfrm>
          <a:off x="716280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10" name="Line 169"/>
        <xdr:cNvSpPr>
          <a:spLocks noChangeShapeType="1"/>
        </xdr:cNvSpPr>
      </xdr:nvSpPr>
      <xdr:spPr bwMode="auto">
        <a:xfrm>
          <a:off x="8391525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11" name="Line 170"/>
        <xdr:cNvSpPr>
          <a:spLocks noChangeShapeType="1"/>
        </xdr:cNvSpPr>
      </xdr:nvSpPr>
      <xdr:spPr bwMode="auto">
        <a:xfrm>
          <a:off x="9620250" y="78390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171"/>
        <xdr:cNvSpPr>
          <a:spLocks noChangeShapeType="1"/>
        </xdr:cNvSpPr>
      </xdr:nvSpPr>
      <xdr:spPr bwMode="auto">
        <a:xfrm>
          <a:off x="43243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172"/>
        <xdr:cNvSpPr>
          <a:spLocks noChangeShapeType="1"/>
        </xdr:cNvSpPr>
      </xdr:nvSpPr>
      <xdr:spPr bwMode="auto">
        <a:xfrm>
          <a:off x="4848225" y="1169670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173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174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6" name="Line 177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7" name="Line 180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8" name="Line 181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219" name="Line 184"/>
        <xdr:cNvSpPr>
          <a:spLocks noChangeShapeType="1"/>
        </xdr:cNvSpPr>
      </xdr:nvSpPr>
      <xdr:spPr bwMode="auto">
        <a:xfrm>
          <a:off x="96202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0" name="Line 187"/>
        <xdr:cNvSpPr>
          <a:spLocks noChangeShapeType="1"/>
        </xdr:cNvSpPr>
      </xdr:nvSpPr>
      <xdr:spPr bwMode="auto">
        <a:xfrm>
          <a:off x="548640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1" name="Line 188"/>
        <xdr:cNvSpPr>
          <a:spLocks noChangeShapeType="1"/>
        </xdr:cNvSpPr>
      </xdr:nvSpPr>
      <xdr:spPr bwMode="auto">
        <a:xfrm>
          <a:off x="6000750" y="116967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0"/>
  <sheetViews>
    <sheetView tabSelected="1" topLeftCell="A64" workbookViewId="0">
      <selection activeCell="A2" sqref="A2:L90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</row>
    <row r="3" spans="1:12" ht="18.75" x14ac:dyDescent="0.25">
      <c r="A3" s="120" t="s">
        <v>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149" t="s">
        <v>50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1"/>
    </row>
    <row r="6" spans="1:12" ht="15" customHeight="1" x14ac:dyDescent="0.25">
      <c r="A6" s="152" t="s">
        <v>2</v>
      </c>
      <c r="B6" s="154" t="s">
        <v>3</v>
      </c>
      <c r="C6" s="155" t="s">
        <v>4</v>
      </c>
      <c r="D6" s="156"/>
      <c r="E6" s="156"/>
      <c r="F6" s="156"/>
      <c r="G6" s="157" t="s">
        <v>5</v>
      </c>
      <c r="H6" s="158"/>
      <c r="I6" s="158"/>
      <c r="J6" s="159"/>
      <c r="K6" s="160" t="s">
        <v>6</v>
      </c>
      <c r="L6" s="161"/>
    </row>
    <row r="7" spans="1:12" x14ac:dyDescent="0.25">
      <c r="A7" s="124"/>
      <c r="B7" s="154"/>
      <c r="C7" s="162" t="s">
        <v>7</v>
      </c>
      <c r="D7" s="135"/>
      <c r="E7" s="135" t="s">
        <v>8</v>
      </c>
      <c r="F7" s="135"/>
      <c r="G7" s="115" t="s">
        <v>9</v>
      </c>
      <c r="H7" s="116"/>
      <c r="I7" s="115" t="s">
        <v>8</v>
      </c>
      <c r="J7" s="116"/>
      <c r="K7" s="133"/>
      <c r="L7" s="134"/>
    </row>
    <row r="8" spans="1:12" ht="15.75" thickBot="1" x14ac:dyDescent="0.3">
      <c r="A8" s="153"/>
      <c r="B8" s="154"/>
      <c r="C8" s="5" t="s">
        <v>10</v>
      </c>
      <c r="D8" s="6" t="s">
        <v>11</v>
      </c>
      <c r="E8" s="7" t="s">
        <v>10</v>
      </c>
      <c r="F8" s="8" t="s">
        <v>12</v>
      </c>
      <c r="G8" s="9" t="s">
        <v>10</v>
      </c>
      <c r="H8" s="9" t="s">
        <v>11</v>
      </c>
      <c r="I8" s="9" t="s">
        <v>10</v>
      </c>
      <c r="J8" s="9" t="s">
        <v>11</v>
      </c>
      <c r="K8" s="9" t="s">
        <v>10</v>
      </c>
      <c r="L8" s="10" t="s">
        <v>11</v>
      </c>
    </row>
    <row r="9" spans="1:12" ht="15.75" customHeight="1" x14ac:dyDescent="0.25">
      <c r="A9" s="136" t="s">
        <v>13</v>
      </c>
      <c r="B9" s="11" t="s">
        <v>14</v>
      </c>
      <c r="C9" s="12">
        <f t="shared" ref="C9:L9" si="0">C10+C11+C12</f>
        <v>0</v>
      </c>
      <c r="D9" s="12">
        <f t="shared" si="0"/>
        <v>0</v>
      </c>
      <c r="E9" s="12">
        <f t="shared" si="0"/>
        <v>0</v>
      </c>
      <c r="F9" s="12">
        <f t="shared" si="0"/>
        <v>0</v>
      </c>
      <c r="G9" s="12">
        <f t="shared" si="0"/>
        <v>0</v>
      </c>
      <c r="H9" s="12">
        <f t="shared" si="0"/>
        <v>0</v>
      </c>
      <c r="I9" s="12">
        <f t="shared" si="0"/>
        <v>0</v>
      </c>
      <c r="J9" s="12">
        <f t="shared" si="0"/>
        <v>0</v>
      </c>
      <c r="K9" s="12">
        <f t="shared" si="0"/>
        <v>10</v>
      </c>
      <c r="L9" s="12">
        <f t="shared" si="0"/>
        <v>110</v>
      </c>
    </row>
    <row r="10" spans="1:12" ht="19.5" customHeight="1" x14ac:dyDescent="0.25">
      <c r="A10" s="137"/>
      <c r="B10" s="13" t="s">
        <v>15</v>
      </c>
      <c r="C10" s="14"/>
      <c r="D10" s="15"/>
      <c r="E10" s="14"/>
      <c r="F10" s="16"/>
      <c r="G10" s="17">
        <f t="shared" ref="G10:J12" si="1">C10</f>
        <v>0</v>
      </c>
      <c r="H10" s="17">
        <f t="shared" si="1"/>
        <v>0</v>
      </c>
      <c r="I10" s="17">
        <f t="shared" si="1"/>
        <v>0</v>
      </c>
      <c r="J10" s="17">
        <f t="shared" si="1"/>
        <v>0</v>
      </c>
      <c r="K10" s="18">
        <v>1</v>
      </c>
      <c r="L10" s="19">
        <v>1.5</v>
      </c>
    </row>
    <row r="11" spans="1:12" x14ac:dyDescent="0.25">
      <c r="A11" s="137"/>
      <c r="B11" s="13" t="s">
        <v>16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 x14ac:dyDescent="0.3">
      <c r="A12" s="138"/>
      <c r="B12" s="20" t="s">
        <v>17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9</v>
      </c>
      <c r="L12" s="19">
        <v>108.5</v>
      </c>
    </row>
    <row r="13" spans="1:12" ht="37.5" customHeight="1" x14ac:dyDescent="0.25">
      <c r="A13" s="139" t="s">
        <v>18</v>
      </c>
      <c r="B13" s="11" t="s">
        <v>19</v>
      </c>
      <c r="C13" s="12">
        <f t="shared" ref="C13:L13" si="2">C14+C15+C16</f>
        <v>2</v>
      </c>
      <c r="D13" s="12">
        <f t="shared" si="2"/>
        <v>80</v>
      </c>
      <c r="E13" s="12">
        <f t="shared" si="2"/>
        <v>2</v>
      </c>
      <c r="F13" s="12">
        <f t="shared" si="2"/>
        <v>80</v>
      </c>
      <c r="G13" s="12">
        <f t="shared" si="2"/>
        <v>2</v>
      </c>
      <c r="H13" s="12">
        <f t="shared" si="2"/>
        <v>80</v>
      </c>
      <c r="I13" s="12">
        <f t="shared" si="2"/>
        <v>2</v>
      </c>
      <c r="J13" s="12">
        <f t="shared" si="2"/>
        <v>80</v>
      </c>
      <c r="K13" s="12">
        <f t="shared" si="2"/>
        <v>20</v>
      </c>
      <c r="L13" s="12">
        <f t="shared" si="2"/>
        <v>1240</v>
      </c>
    </row>
    <row r="14" spans="1:12" ht="16.5" customHeight="1" x14ac:dyDescent="0.25">
      <c r="A14" s="140"/>
      <c r="B14" s="24" t="s">
        <v>15</v>
      </c>
      <c r="C14" s="14"/>
      <c r="D14" s="25"/>
      <c r="E14" s="14"/>
      <c r="F14" s="26"/>
      <c r="G14" s="17">
        <f t="shared" ref="G14:J16" si="3">C14</f>
        <v>0</v>
      </c>
      <c r="H14" s="17">
        <f t="shared" si="3"/>
        <v>0</v>
      </c>
      <c r="I14" s="17">
        <f t="shared" si="3"/>
        <v>0</v>
      </c>
      <c r="J14" s="17">
        <f t="shared" si="3"/>
        <v>0</v>
      </c>
      <c r="K14" s="18">
        <v>3</v>
      </c>
      <c r="L14" s="19">
        <v>140</v>
      </c>
    </row>
    <row r="15" spans="1:12" x14ac:dyDescent="0.25">
      <c r="A15" s="140"/>
      <c r="B15" s="13" t="s">
        <v>16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/>
      <c r="L15" s="19"/>
    </row>
    <row r="16" spans="1:12" ht="15.75" thickBot="1" x14ac:dyDescent="0.3">
      <c r="A16" s="140"/>
      <c r="B16" s="27" t="s">
        <v>17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17</v>
      </c>
      <c r="L16" s="19">
        <v>1100</v>
      </c>
    </row>
    <row r="17" spans="1:12" ht="19.5" customHeight="1" x14ac:dyDescent="0.25">
      <c r="A17" s="141" t="s">
        <v>20</v>
      </c>
      <c r="B17" s="11" t="s">
        <v>21</v>
      </c>
      <c r="C17" s="12">
        <f t="shared" ref="C17:L17" si="4">C18+C19+C20</f>
        <v>0</v>
      </c>
      <c r="D17" s="12">
        <f t="shared" si="4"/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 x14ac:dyDescent="0.25">
      <c r="A18" s="142"/>
      <c r="B18" s="13" t="s">
        <v>15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 x14ac:dyDescent="0.25">
      <c r="A19" s="142"/>
      <c r="B19" s="13" t="s">
        <v>16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 x14ac:dyDescent="0.3">
      <c r="A20" s="142"/>
      <c r="B20" s="27" t="s">
        <v>17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 x14ac:dyDescent="0.25">
      <c r="A21" s="143" t="s">
        <v>22</v>
      </c>
      <c r="B21" s="11" t="s">
        <v>23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 x14ac:dyDescent="0.25">
      <c r="A22" s="144"/>
      <c r="B22" s="13" t="s">
        <v>15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1</v>
      </c>
      <c r="L22" s="19">
        <v>1.5</v>
      </c>
    </row>
    <row r="23" spans="1:12" x14ac:dyDescent="0.25">
      <c r="A23" s="144"/>
      <c r="B23" s="13" t="s">
        <v>16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 x14ac:dyDescent="0.3">
      <c r="A24" s="145"/>
      <c r="B24" s="20" t="s">
        <v>17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9</v>
      </c>
      <c r="L24" s="19">
        <v>108.5</v>
      </c>
    </row>
    <row r="25" spans="1:12" ht="21.75" customHeight="1" thickBot="1" x14ac:dyDescent="0.3">
      <c r="A25" s="32" t="s">
        <v>24</v>
      </c>
      <c r="B25" s="33" t="s">
        <v>15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 x14ac:dyDescent="0.25">
      <c r="A26" s="40" t="s">
        <v>25</v>
      </c>
      <c r="B26" s="11" t="s">
        <v>15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3</v>
      </c>
      <c r="L26" s="12">
        <f>L27+L28+L29+L30+L31</f>
        <v>51</v>
      </c>
    </row>
    <row r="27" spans="1:12" ht="18.75" customHeight="1" x14ac:dyDescent="0.25">
      <c r="A27" s="41" t="s">
        <v>26</v>
      </c>
      <c r="B27" s="24" t="s">
        <v>15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 x14ac:dyDescent="0.25">
      <c r="A28" s="42" t="s">
        <v>27</v>
      </c>
      <c r="B28" s="13" t="s">
        <v>15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2</v>
      </c>
      <c r="L28" s="19">
        <v>50</v>
      </c>
    </row>
    <row r="29" spans="1:12" ht="15" customHeight="1" thickBot="1" x14ac:dyDescent="0.3">
      <c r="A29" s="43" t="s">
        <v>28</v>
      </c>
      <c r="B29" s="13" t="s">
        <v>15</v>
      </c>
      <c r="C29" s="21"/>
      <c r="D29" s="15"/>
      <c r="E29" s="21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 x14ac:dyDescent="0.25">
      <c r="A30" s="43" t="s">
        <v>29</v>
      </c>
      <c r="B30" s="13" t="s">
        <v>15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 x14ac:dyDescent="0.3">
      <c r="A31" s="44" t="s">
        <v>30</v>
      </c>
      <c r="B31" s="20" t="s">
        <v>15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>
        <v>1</v>
      </c>
      <c r="L31" s="46">
        <v>1</v>
      </c>
    </row>
    <row r="32" spans="1:12" ht="15.75" customHeight="1" thickBot="1" x14ac:dyDescent="0.3">
      <c r="A32" s="47" t="s">
        <v>31</v>
      </c>
      <c r="B32" s="48" t="s">
        <v>15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customHeight="1" thickBot="1" x14ac:dyDescent="0.3">
      <c r="A33" s="146" t="s">
        <v>51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</row>
    <row r="34" spans="1:12" ht="20.25" customHeight="1" x14ac:dyDescent="0.25">
      <c r="A34" s="136" t="s">
        <v>13</v>
      </c>
      <c r="B34" s="11" t="s">
        <v>14</v>
      </c>
      <c r="C34" s="50">
        <f t="shared" ref="C34:L34" si="9">C35+C36+C37</f>
        <v>0</v>
      </c>
      <c r="D34" s="50">
        <f t="shared" si="9"/>
        <v>0</v>
      </c>
      <c r="E34" s="50">
        <f t="shared" si="9"/>
        <v>0</v>
      </c>
      <c r="F34" s="50">
        <f t="shared" si="9"/>
        <v>0</v>
      </c>
      <c r="G34" s="50">
        <f t="shared" si="9"/>
        <v>0</v>
      </c>
      <c r="H34" s="50">
        <f t="shared" si="9"/>
        <v>0</v>
      </c>
      <c r="I34" s="50">
        <f t="shared" si="9"/>
        <v>0</v>
      </c>
      <c r="J34" s="50">
        <f t="shared" si="9"/>
        <v>0</v>
      </c>
      <c r="K34" s="50">
        <f t="shared" si="9"/>
        <v>10</v>
      </c>
      <c r="L34" s="50">
        <f t="shared" si="9"/>
        <v>110</v>
      </c>
    </row>
    <row r="35" spans="1:12" ht="14.25" customHeight="1" x14ac:dyDescent="0.25">
      <c r="A35" s="137"/>
      <c r="B35" s="13" t="s">
        <v>15</v>
      </c>
      <c r="C35" s="14"/>
      <c r="D35" s="15"/>
      <c r="E35" s="14"/>
      <c r="F35" s="16"/>
      <c r="G35" s="14">
        <f t="shared" ref="G35:J37" si="10">C35</f>
        <v>0</v>
      </c>
      <c r="H35" s="14">
        <f t="shared" si="10"/>
        <v>0</v>
      </c>
      <c r="I35" s="14">
        <f t="shared" si="10"/>
        <v>0</v>
      </c>
      <c r="J35" s="14">
        <f t="shared" si="10"/>
        <v>0</v>
      </c>
      <c r="K35" s="18">
        <v>1</v>
      </c>
      <c r="L35" s="19">
        <v>1.5</v>
      </c>
    </row>
    <row r="36" spans="1:12" x14ac:dyDescent="0.25">
      <c r="A36" s="137"/>
      <c r="B36" s="13" t="s">
        <v>16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 x14ac:dyDescent="0.3">
      <c r="A37" s="138"/>
      <c r="B37" s="20" t="s">
        <v>17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9</v>
      </c>
      <c r="L37" s="19">
        <v>108.5</v>
      </c>
    </row>
    <row r="38" spans="1:12" ht="16.5" customHeight="1" x14ac:dyDescent="0.25">
      <c r="A38" s="139" t="s">
        <v>18</v>
      </c>
      <c r="B38" s="11" t="s">
        <v>19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20</v>
      </c>
      <c r="L38" s="50">
        <f t="shared" si="11"/>
        <v>1240</v>
      </c>
    </row>
    <row r="39" spans="1:12" ht="12" customHeight="1" x14ac:dyDescent="0.25">
      <c r="A39" s="140"/>
      <c r="B39" s="24" t="s">
        <v>15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3</v>
      </c>
      <c r="L39" s="19">
        <v>140</v>
      </c>
    </row>
    <row r="40" spans="1:12" x14ac:dyDescent="0.25">
      <c r="A40" s="140"/>
      <c r="B40" s="13" t="s">
        <v>16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/>
      <c r="L40" s="19"/>
    </row>
    <row r="41" spans="1:12" ht="15.75" thickBot="1" x14ac:dyDescent="0.3">
      <c r="A41" s="140"/>
      <c r="B41" s="27" t="s">
        <v>17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17</v>
      </c>
      <c r="L41" s="19">
        <v>1100</v>
      </c>
    </row>
    <row r="42" spans="1:12" ht="18" customHeight="1" x14ac:dyDescent="0.25">
      <c r="A42" s="141" t="s">
        <v>20</v>
      </c>
      <c r="B42" s="11" t="s">
        <v>21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 x14ac:dyDescent="0.25">
      <c r="A43" s="142"/>
      <c r="B43" s="13" t="s">
        <v>15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 x14ac:dyDescent="0.25">
      <c r="A44" s="142"/>
      <c r="B44" s="13" t="s">
        <v>16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 x14ac:dyDescent="0.3">
      <c r="A45" s="142"/>
      <c r="B45" s="27" t="s">
        <v>17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 x14ac:dyDescent="0.25">
      <c r="A46" s="143" t="s">
        <v>22</v>
      </c>
      <c r="B46" s="11" t="s">
        <v>23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 x14ac:dyDescent="0.25">
      <c r="A47" s="144"/>
      <c r="B47" s="13" t="s">
        <v>15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1</v>
      </c>
      <c r="L47" s="19">
        <v>1.5</v>
      </c>
    </row>
    <row r="48" spans="1:12" x14ac:dyDescent="0.25">
      <c r="A48" s="144"/>
      <c r="B48" s="13" t="s">
        <v>16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 x14ac:dyDescent="0.3">
      <c r="A49" s="145"/>
      <c r="B49" s="20" t="s">
        <v>17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9</v>
      </c>
      <c r="L49" s="19">
        <v>108.5</v>
      </c>
    </row>
    <row r="50" spans="1:12" ht="17.25" customHeight="1" thickBot="1" x14ac:dyDescent="0.3">
      <c r="A50" s="32" t="s">
        <v>24</v>
      </c>
      <c r="B50" s="33" t="s">
        <v>15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 x14ac:dyDescent="0.25">
      <c r="A51" s="40" t="s">
        <v>25</v>
      </c>
      <c r="B51" s="11" t="s">
        <v>15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3</v>
      </c>
      <c r="L51" s="50">
        <f>L52+L53+L54+L55+L56</f>
        <v>51</v>
      </c>
    </row>
    <row r="52" spans="1:12" ht="24.75" customHeight="1" x14ac:dyDescent="0.25">
      <c r="A52" s="41" t="s">
        <v>26</v>
      </c>
      <c r="B52" s="24" t="s">
        <v>15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 x14ac:dyDescent="0.25">
      <c r="A53" s="42" t="s">
        <v>27</v>
      </c>
      <c r="B53" s="13" t="s">
        <v>15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2</v>
      </c>
      <c r="L53" s="19">
        <v>50</v>
      </c>
    </row>
    <row r="54" spans="1:12" ht="17.25" customHeight="1" x14ac:dyDescent="0.25">
      <c r="A54" s="43" t="s">
        <v>28</v>
      </c>
      <c r="B54" s="13" t="s">
        <v>15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 x14ac:dyDescent="0.25">
      <c r="A55" s="43" t="s">
        <v>29</v>
      </c>
      <c r="B55" s="13" t="s">
        <v>15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 x14ac:dyDescent="0.3">
      <c r="A56" s="44" t="s">
        <v>30</v>
      </c>
      <c r="B56" s="20" t="s">
        <v>15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>
        <v>1</v>
      </c>
      <c r="L56" s="46">
        <v>1</v>
      </c>
    </row>
    <row r="57" spans="1:12" ht="16.5" customHeight="1" thickBot="1" x14ac:dyDescent="0.3">
      <c r="A57" s="47" t="s">
        <v>31</v>
      </c>
      <c r="B57" s="48" t="s">
        <v>15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120" t="s">
        <v>32</v>
      </c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</row>
    <row r="63" spans="1:12" ht="19.5" customHeight="1" thickBot="1" x14ac:dyDescent="0.3">
      <c r="A63" s="120" t="s">
        <v>33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</row>
    <row r="64" spans="1:12" ht="18.75" customHeight="1" x14ac:dyDescent="0.25">
      <c r="A64" s="121" t="s">
        <v>52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3"/>
    </row>
    <row r="65" spans="1:12" ht="15" customHeight="1" x14ac:dyDescent="0.25">
      <c r="A65" s="124" t="s">
        <v>2</v>
      </c>
      <c r="B65" s="125" t="s">
        <v>3</v>
      </c>
      <c r="C65" s="128" t="s">
        <v>4</v>
      </c>
      <c r="D65" s="129"/>
      <c r="E65" s="129"/>
      <c r="F65" s="130"/>
      <c r="G65" s="128" t="s">
        <v>5</v>
      </c>
      <c r="H65" s="129"/>
      <c r="I65" s="129"/>
      <c r="J65" s="130"/>
      <c r="K65" s="131" t="s">
        <v>6</v>
      </c>
      <c r="L65" s="132"/>
    </row>
    <row r="66" spans="1:12" x14ac:dyDescent="0.25">
      <c r="A66" s="124"/>
      <c r="B66" s="126"/>
      <c r="C66" s="135" t="s">
        <v>7</v>
      </c>
      <c r="D66" s="135"/>
      <c r="E66" s="135" t="s">
        <v>8</v>
      </c>
      <c r="F66" s="135"/>
      <c r="G66" s="115" t="s">
        <v>9</v>
      </c>
      <c r="H66" s="116"/>
      <c r="I66" s="115" t="s">
        <v>8</v>
      </c>
      <c r="J66" s="116"/>
      <c r="K66" s="133"/>
      <c r="L66" s="134"/>
    </row>
    <row r="67" spans="1:12" ht="15.75" thickBot="1" x14ac:dyDescent="0.3">
      <c r="A67" s="124"/>
      <c r="B67" s="127"/>
      <c r="C67" s="71" t="s">
        <v>10</v>
      </c>
      <c r="D67" s="72" t="s">
        <v>11</v>
      </c>
      <c r="E67" s="71" t="s">
        <v>10</v>
      </c>
      <c r="F67" s="73" t="s">
        <v>12</v>
      </c>
      <c r="G67" s="74" t="s">
        <v>10</v>
      </c>
      <c r="H67" s="74" t="s">
        <v>11</v>
      </c>
      <c r="I67" s="74" t="s">
        <v>10</v>
      </c>
      <c r="J67" s="74" t="s">
        <v>11</v>
      </c>
      <c r="K67" s="74" t="s">
        <v>10</v>
      </c>
      <c r="L67" s="75" t="s">
        <v>11</v>
      </c>
    </row>
    <row r="68" spans="1:12" ht="46.5" customHeight="1" thickBot="1" x14ac:dyDescent="0.3">
      <c r="A68" s="76" t="s">
        <v>34</v>
      </c>
      <c r="B68" s="77" t="s">
        <v>15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 x14ac:dyDescent="0.25">
      <c r="A69" s="81" t="s">
        <v>35</v>
      </c>
      <c r="B69" s="77" t="s">
        <v>15</v>
      </c>
      <c r="C69" s="12">
        <f t="shared" ref="C69:L69" si="18">C70+C71+C72+C73+C74+C75</f>
        <v>0</v>
      </c>
      <c r="D69" s="12">
        <f t="shared" si="18"/>
        <v>0</v>
      </c>
      <c r="E69" s="12">
        <f t="shared" si="18"/>
        <v>5</v>
      </c>
      <c r="F69" s="12">
        <f t="shared" si="18"/>
        <v>3.085</v>
      </c>
      <c r="G69" s="12">
        <f t="shared" si="18"/>
        <v>0</v>
      </c>
      <c r="H69" s="12">
        <f t="shared" si="18"/>
        <v>0</v>
      </c>
      <c r="I69" s="12">
        <f t="shared" si="18"/>
        <v>5</v>
      </c>
      <c r="J69" s="12">
        <f t="shared" si="18"/>
        <v>3.085</v>
      </c>
      <c r="K69" s="50">
        <f t="shared" si="18"/>
        <v>11</v>
      </c>
      <c r="L69" s="50">
        <f t="shared" si="18"/>
        <v>13.110999999999999</v>
      </c>
    </row>
    <row r="70" spans="1:12" ht="14.25" customHeight="1" x14ac:dyDescent="0.25">
      <c r="A70" s="81" t="s">
        <v>36</v>
      </c>
      <c r="B70" s="77" t="s">
        <v>15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 x14ac:dyDescent="0.25">
      <c r="A71" s="83" t="s">
        <v>37</v>
      </c>
      <c r="B71" s="77" t="s">
        <v>15</v>
      </c>
      <c r="C71" s="14"/>
      <c r="D71" s="82"/>
      <c r="E71" s="14">
        <v>5</v>
      </c>
      <c r="F71" s="19">
        <f>1.4+1.685</f>
        <v>3.085</v>
      </c>
      <c r="G71" s="17">
        <f t="shared" si="19"/>
        <v>0</v>
      </c>
      <c r="H71" s="17">
        <f t="shared" si="19"/>
        <v>0</v>
      </c>
      <c r="I71" s="17">
        <f t="shared" si="19"/>
        <v>5</v>
      </c>
      <c r="J71" s="17">
        <f t="shared" si="19"/>
        <v>3.085</v>
      </c>
      <c r="K71" s="18">
        <v>8</v>
      </c>
      <c r="L71" s="19">
        <v>12.680999999999999</v>
      </c>
    </row>
    <row r="72" spans="1:12" ht="19.5" customHeight="1" x14ac:dyDescent="0.25">
      <c r="A72" s="83" t="s">
        <v>38</v>
      </c>
      <c r="B72" s="77" t="s">
        <v>15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 x14ac:dyDescent="0.25">
      <c r="A73" s="83" t="s">
        <v>39</v>
      </c>
      <c r="B73" s="77" t="s">
        <v>15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>
        <v>2</v>
      </c>
      <c r="L73" s="19">
        <v>0.19</v>
      </c>
    </row>
    <row r="74" spans="1:12" ht="15" customHeight="1" thickBot="1" x14ac:dyDescent="0.3">
      <c r="A74" s="83" t="s">
        <v>40</v>
      </c>
      <c r="B74" s="77" t="s">
        <v>15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 x14ac:dyDescent="0.3">
      <c r="A75" s="85" t="s">
        <v>41</v>
      </c>
      <c r="B75" s="86" t="s">
        <v>15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 x14ac:dyDescent="0.25">
      <c r="A76" s="40" t="s">
        <v>25</v>
      </c>
      <c r="B76" s="88" t="s">
        <v>15</v>
      </c>
      <c r="C76" s="12">
        <f t="shared" ref="C76:L76" si="20">C77+C78+C79+C80+C81</f>
        <v>0</v>
      </c>
      <c r="D76" s="12">
        <f t="shared" si="20"/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 x14ac:dyDescent="0.25">
      <c r="A77" s="89" t="s">
        <v>26</v>
      </c>
      <c r="B77" s="90" t="s">
        <v>15</v>
      </c>
      <c r="C77" s="14"/>
      <c r="D77" s="91"/>
      <c r="E77" s="14"/>
      <c r="F77" s="163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 x14ac:dyDescent="0.25">
      <c r="A78" s="112" t="s">
        <v>42</v>
      </c>
      <c r="B78" s="90" t="s">
        <v>15</v>
      </c>
      <c r="C78" s="14"/>
      <c r="D78" s="91"/>
      <c r="E78" s="14"/>
      <c r="F78" s="16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 x14ac:dyDescent="0.25">
      <c r="A79" s="112" t="s">
        <v>43</v>
      </c>
      <c r="B79" s="90" t="s">
        <v>15</v>
      </c>
      <c r="C79" s="14"/>
      <c r="D79" s="91"/>
      <c r="E79" s="14"/>
      <c r="F79" s="16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 x14ac:dyDescent="0.25">
      <c r="A80" s="112" t="s">
        <v>44</v>
      </c>
      <c r="B80" s="90" t="s">
        <v>15</v>
      </c>
      <c r="C80" s="14"/>
      <c r="D80" s="91"/>
      <c r="E80" s="14"/>
      <c r="F80" s="16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 x14ac:dyDescent="0.3">
      <c r="A81" s="113" t="s">
        <v>45</v>
      </c>
      <c r="B81" s="92" t="s">
        <v>15</v>
      </c>
      <c r="C81" s="14"/>
      <c r="D81" s="87"/>
      <c r="E81" s="14"/>
      <c r="F81" s="165"/>
      <c r="G81" s="93">
        <f t="shared" si="21"/>
        <v>0</v>
      </c>
      <c r="H81" s="93">
        <f t="shared" si="21"/>
        <v>0</v>
      </c>
      <c r="I81" s="93">
        <f t="shared" si="21"/>
        <v>0</v>
      </c>
      <c r="J81" s="93">
        <f t="shared" si="21"/>
        <v>0</v>
      </c>
      <c r="K81" s="45"/>
      <c r="L81" s="46"/>
    </row>
    <row r="82" spans="1:12" ht="19.5" customHeight="1" thickBot="1" x14ac:dyDescent="0.3">
      <c r="A82" s="94" t="s">
        <v>46</v>
      </c>
      <c r="B82" s="95" t="s">
        <v>15</v>
      </c>
      <c r="C82" s="21"/>
      <c r="D82" s="96"/>
      <c r="E82" s="21"/>
      <c r="F82" s="97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97">
        <v>96</v>
      </c>
    </row>
    <row r="83" spans="1:12" ht="18" customHeight="1" thickBot="1" x14ac:dyDescent="0.3">
      <c r="A83" s="98" t="s">
        <v>47</v>
      </c>
      <c r="B83" s="99"/>
      <c r="C83" s="100"/>
      <c r="D83" s="101"/>
      <c r="E83" s="100"/>
      <c r="F83" s="102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0"/>
      <c r="L83" s="102"/>
    </row>
    <row r="84" spans="1:12" ht="81" customHeight="1" thickBot="1" x14ac:dyDescent="0.3">
      <c r="A84" s="47" t="s">
        <v>48</v>
      </c>
      <c r="B84" s="103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 x14ac:dyDescent="0.25">
      <c r="A85" s="104"/>
      <c r="B85" s="104"/>
      <c r="C85" s="105"/>
      <c r="D85" s="106"/>
      <c r="E85" s="106"/>
      <c r="F85" s="106"/>
      <c r="G85" s="106"/>
      <c r="H85" s="107"/>
      <c r="I85" s="107"/>
      <c r="J85" s="107"/>
      <c r="K85" s="107"/>
      <c r="L85" s="107"/>
    </row>
    <row r="86" spans="1:12" x14ac:dyDescent="0.25">
      <c r="A86" s="117" t="s">
        <v>49</v>
      </c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9"/>
    </row>
    <row r="87" spans="1:12" x14ac:dyDescent="0.25">
      <c r="A87" s="108" t="s">
        <v>54</v>
      </c>
      <c r="B87" s="108"/>
      <c r="C87" s="109"/>
      <c r="D87" s="110"/>
      <c r="E87" s="110"/>
      <c r="F87" s="110"/>
      <c r="G87" s="110"/>
      <c r="H87" s="111"/>
      <c r="I87" s="111"/>
      <c r="J87" s="111"/>
      <c r="K87" s="111"/>
      <c r="L87" s="111"/>
    </row>
    <row r="88" spans="1:12" x14ac:dyDescent="0.25">
      <c r="A88" s="108"/>
      <c r="B88" s="108"/>
      <c r="C88" s="109"/>
      <c r="D88" s="110"/>
      <c r="E88" s="110"/>
      <c r="F88" s="110"/>
      <c r="G88" s="110"/>
      <c r="H88" s="111"/>
      <c r="I88" s="111"/>
      <c r="J88" s="111"/>
      <c r="K88" s="111"/>
      <c r="L88" s="111"/>
    </row>
    <row r="90" spans="1:12" ht="30.75" customHeight="1" x14ac:dyDescent="0.25">
      <c r="A90" s="114" t="s">
        <v>53</v>
      </c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</row>
  </sheetData>
  <mergeCells count="35"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A90:L90"/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январь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2017-02-06T05:34:30Z</dcterms:modified>
</cp:coreProperties>
</file>